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chaelhoeferlin.sharepoint.com/sites/Daten/Freigegebene Dokumente/PROJEKTE/P/766 Stadt-Apotheke - Kirtorf/7. BAUABWICKLUNG/7.4 Ausschreibungen/7.4.1.5 Ausschreibungen Neu 2026/2026-09-01 UNTERLAGEN AKTUELL/"/>
    </mc:Choice>
  </mc:AlternateContent>
  <xr:revisionPtr revIDLastSave="282" documentId="8_{38CF1FF7-8DD2-40D9-993D-A4E3E24E7C47}" xr6:coauthVersionLast="47" xr6:coauthVersionMax="47" xr10:uidLastSave="{31AEB731-3A94-4763-AAE6-C169AC506695}"/>
  <bookViews>
    <workbookView xWindow="25080" yWindow="-120" windowWidth="25440" windowHeight="15540" xr2:uid="{EAA2A1C9-08F8-4C70-9C01-00FA10014791}"/>
  </bookViews>
  <sheets>
    <sheet name="Bewertungsmatrix" sheetId="1" r:id="rId1"/>
  </sheets>
  <definedNames>
    <definedName name="_xlnm.Print_Area" localSheetId="0">Bewertungsmatrix!$A$1:$K$60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J25" i="1"/>
  <c r="J28" i="1"/>
  <c r="J29" i="1"/>
  <c r="J49" i="1"/>
  <c r="J52" i="1"/>
  <c r="J53" i="1"/>
  <c r="J54" i="1"/>
  <c r="J55" i="1"/>
  <c r="J56" i="1"/>
  <c r="J60" i="1" l="1"/>
</calcChain>
</file>

<file path=xl/sharedStrings.xml><?xml version="1.0" encoding="utf-8"?>
<sst xmlns="http://schemas.openxmlformats.org/spreadsheetml/2006/main" count="248" uniqueCount="95">
  <si>
    <t>Bewertungsmatrix</t>
  </si>
  <si>
    <t>Einlagerung, Auslagerung und Zugang stirnseitig</t>
  </si>
  <si>
    <t>Anlage zur Ausschreibung Kommissionierautomat</t>
  </si>
  <si>
    <t>Verfasser:</t>
  </si>
  <si>
    <t>Erfüllung Bedingungen Wartung und Reparatur</t>
  </si>
  <si>
    <t>Gewichtung</t>
  </si>
  <si>
    <t>X</t>
  </si>
  <si>
    <t>=</t>
  </si>
  <si>
    <t>Basics</t>
  </si>
  <si>
    <t xml:space="preserve">Manuelle Kommissionierung bei Stromausfall </t>
  </si>
  <si>
    <t>Gesamt-Punktzahl</t>
  </si>
  <si>
    <t>Wartung und Betrieb</t>
  </si>
  <si>
    <t>Kosten, Gewährleistung und Service</t>
  </si>
  <si>
    <t>Fernwartung</t>
  </si>
  <si>
    <t>Fullservice Wartungsvertrag</t>
  </si>
  <si>
    <t>Punktzahl/
Kriterium</t>
  </si>
  <si>
    <t>Ja</t>
  </si>
  <si>
    <t>Nein</t>
  </si>
  <si>
    <t>Flächenlast/Gewicht Max. 500kg/m²</t>
  </si>
  <si>
    <t>01.10</t>
  </si>
  <si>
    <t>01.11</t>
  </si>
  <si>
    <t>01.12</t>
  </si>
  <si>
    <t>01.13</t>
  </si>
  <si>
    <t>01.14</t>
  </si>
  <si>
    <t>01.15</t>
  </si>
  <si>
    <t>01.16</t>
  </si>
  <si>
    <t>01.17</t>
  </si>
  <si>
    <t xml:space="preserve">Automatische Lageroptimierung                                                                       </t>
  </si>
  <si>
    <t>01.00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</si>
  <si>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</si>
  <si>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</si>
  <si>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</si>
  <si>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</si>
  <si>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</si>
  <si>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</si>
  <si>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</si>
  <si>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</si>
  <si>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</si>
  <si>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02.00</t>
  </si>
  <si>
    <t>02.01</t>
  </si>
  <si>
    <t>02.02</t>
  </si>
  <si>
    <t>03.00</t>
  </si>
  <si>
    <t>keine</t>
  </si>
  <si>
    <t>Erreichte Punktzahl</t>
  </si>
  <si>
    <t>Tableaus flexibel veränderbar.</t>
  </si>
  <si>
    <t>Selbstreinigungssystem                                                                                              (Gewichtung: Nicht vorhanden = 1 Punkt / Vorhanden = 5 Punkte)</t>
  </si>
  <si>
    <t>Schnittstelle Datamatrix Code Scanner (SecurPharm-fähig) - Standardschnittstellen</t>
  </si>
  <si>
    <t>Anzahl und Positionierung Ausgaben:                                                                                                                                                                          Längsseite 1 Doppelausgabe und 1 Einzelausgabe / Stirnseite 1 Einzelausgabe</t>
  </si>
  <si>
    <t>Abmessungen Max. L=5120mm / B=1730mm / H=3200mm Abmessungen des Automaten passen zu den örtlichen Gegebenheiten</t>
  </si>
  <si>
    <t>Zugänglichkeit und Arbeitshöhe aufgrund von unterschiedlichen Bodenniveaus.                                             Der Einbau erfolgt auf dem Rohbeton - Estrichhöhe ca. 240mm.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</si>
  <si>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</si>
  <si>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</si>
  <si>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</si>
  <si>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</si>
  <si>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</si>
  <si>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</si>
  <si>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</si>
  <si>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</si>
  <si>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</si>
  <si>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</si>
  <si>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Projektgesellschaft Kirtorfer Höfe GmbH &amp; Co. KG</t>
  </si>
  <si>
    <t>vertreten durch die Kirtorfer Höfe Verwaltungsgesellschaft mbH,</t>
  </si>
  <si>
    <t>diese vertreten durch den Geschäftsführer Karsten Jost,</t>
  </si>
  <si>
    <t>Raiffeisenstr. 1, 36320 Kirtorf</t>
  </si>
  <si>
    <t>Stadt-Apotheke Kirtorf</t>
  </si>
  <si>
    <t>Auftraggeber</t>
  </si>
  <si>
    <r>
      <t xml:space="preserve"> Maximale Punktzahl </t>
    </r>
    <r>
      <rPr>
        <sz val="14"/>
        <color theme="9" tint="-0.249977111117893"/>
        <rFont val="Arial"/>
        <family val="2"/>
      </rPr>
      <t>(ohne Gewichtung)</t>
    </r>
    <r>
      <rPr>
        <sz val="14"/>
        <color theme="1"/>
        <rFont val="Arial"/>
        <family val="2"/>
      </rPr>
      <t xml:space="preserve"> / Kriterium </t>
    </r>
  </si>
  <si>
    <t>W</t>
  </si>
  <si>
    <t>J/N</t>
  </si>
  <si>
    <t>Kriterium
J/N    W</t>
  </si>
  <si>
    <t>Auskunft Bieter</t>
  </si>
  <si>
    <t>Ersatzteilgarantie mindestens 10 Jahre nach Inbetriebnahme.                      Ersatzteilbevorratung mindestens 10 Jahre nach End of Sales.</t>
  </si>
  <si>
    <t xml:space="preserve">Kamerasystem zur Überwachung der internen Abläufe im Automaten                     </t>
  </si>
  <si>
    <t>Geschwindigkeit Einlagerung                                                                                           
(150 Packungen/Stunde = 1 Punkt / 250 Packungen/Stunde = 5 Punkte, dazwischenliegende Werte werden in 25er-Schritten interpoliert, d.h. je 25 Packungen wird ein weiterer Punkt vergeben). Weniger als 150 Packungen/Stunde = 0 Punkte (Ausschluss)</t>
  </si>
  <si>
    <t>Geschwindigkeit Auslagerung                                                                                    
(150 Packungen/Stunde = 1 Punkt / 250 Packungen/Stunde = 5 Punkte, dazwischenliegende Werte werden in 25er-Schritten interpoliert, d.h. je 25 Packungen wird ein weiterer Punkt vergeben). Weniger als 150 Packungen/Stunde = 0 Punkte (Ausschluss)</t>
  </si>
  <si>
    <t>Die Frontseite muss links auf Breite der bauseits vorhandenen Stütze medienfrei sein (siehe Zeichnung)</t>
  </si>
  <si>
    <t>Sichtöffnung Einlagerung                                                                                            (Gewichtung: Sichtöffnung nicht möglich = 0 Punkte (kein Ausschluss) / Sichtöffnung möglich = 5 Punkte)</t>
  </si>
  <si>
    <t>Sichtöffnung Straßenseite                                                                                           (Gewichtung: Sichtöffnungnicht möglich = 0 Punkte (kein Ausschluss) / Sichtöffnung möglich = 5 Punkte)</t>
  </si>
  <si>
    <t>Lieferzeit Ersatzteile ab Lager                                                                                                    (Lieferzeit 5 Tage = 1 Punkt / 1 Tag = 5 Punkte; dazwischenliegende Werte werden in 1-er Schritten interpoliert, d.h. je Tag weniger wird ein weiterer Punkt vergeben). Mehr als 5 Tage = 0 Punkte (kein Ausschluss).</t>
  </si>
  <si>
    <t>Reaktionszeit Servicemitarbeiter vor Ort nach Bedarfsfeststellung                                                                                                                                                                               (Reaktionszeit 24 Stunden oder mehr = 0 Punkte / 4 Stunden = 5 Punkte; dazwischenliegende Werte werden in 4-er Schritten interpoliert, d.h. je 4 Stunden weniger vergeben). Bei 0 Punkten Ausschluss.</t>
  </si>
  <si>
    <t>Zeitfenster für Aufstellung und Inbetriebnahme                                                                                                                                      (Aufstellzeit: 12 Werktage = 1 Punkt / 8 Werktage = 5 Punkte; dazwischenliegende Werte werden in 1-er Schritten interpoliert, d.h. je Tag weniger wird ein weiterer Punkt vergeben). Mehr als 10 Tage = 0 Punkte (kein Ausschluss).</t>
  </si>
  <si>
    <t>Anschlusswerte                                                           
(geringster Wert 5 Punkte, doppelter Wert = 0 Punkte; dazwischenliegende Werte werden linear interpoliert und auf die zweite Kommastelle gerundet). 0 Punkte kein Ausschluss.</t>
  </si>
  <si>
    <t>766 Stadt Apotheke - Kirtorf - Neu</t>
  </si>
  <si>
    <t>Michael W. Höferlin Projektentwicklung – Ärztehäuser – Medizinische Versorgung</t>
  </si>
  <si>
    <t>Brahmsstraße 28, 32756 Detmold</t>
  </si>
  <si>
    <t>Ausschluss erfolgt, sobald mindestens ein Wertungskriterium (W) mit der Punktzahl 0 bewertet wird und angegeben ist, dass in diesem Fall ein Ausschluss erfolgt.</t>
  </si>
  <si>
    <t xml:space="preserve">Ausschluss erfolgt, sobald mindestens EIN Ja/Neinkriterium (J/N) mit "Nein" bewertet wird. Es sei denn, dort ist eine Punktebewertung angegeben.  </t>
  </si>
  <si>
    <r>
      <t xml:space="preserve">Kapazität: Mindestkapazität von 11.000 Packungen bei einer Packungsgröße von  30x60x100mm | Mindestpackungszahl = 9.000 – darunter erfolgt der Ausschluss  (Gewichtung: 9.000 Packungen = 1 Punkt / 13.000 Packungen = 5 Punkte, dazwischen liegende Kapazitäten werden in 100er-Schritten interpoliert, d.h. je 100 Packungen werden 0,1 Punkte vergeben; z.B. 12.400 Packungen = 2,4 Punkte).                                    Weniger als 9.000 Packungen = 0 Punkte (Ausschluss).                                                                                          </t>
    </r>
    <r>
      <rPr>
        <b/>
        <sz val="10"/>
        <rFont val="Arial"/>
        <family val="2"/>
      </rPr>
      <t>Tatsächliche Umsetzung erfolgt nach Analyse der Lagerdaten des Bauherrn</t>
    </r>
  </si>
  <si>
    <t>Vorbereitung der Klimatisierung | Herstellen der erforderlichen Öffnungen zum Betrieb des Klimagerätes, nach Detailangabe des Auftraggebers, vor Endmontage.</t>
  </si>
  <si>
    <t xml:space="preserve">Wartungszyklus routinemäßig | Minimalanforderung: 1 Wartung/Jahr (Vor Ort)                                                                                      </t>
  </si>
  <si>
    <t xml:space="preserve">Erreichbarkeit (Telefonisch)                                                                                   
Werktags	weniger als 10 Stunden = 0 Punkte (Ausschluss)  
Werktags	10 Stunden	= 1 Punkt    (inkl. Samstag)	
Werktags	12 Stunden	= 2 Punkte  (inkl. Samstag)	
Werktags	24 Stunden	= 5 Punkte  (inkl. Samstag)	
7 Tage   	24 Stunden	= 7 Punkte		</t>
  </si>
  <si>
    <t xml:space="preserve">Gesamtpreis inkl. Wartungsvertrag für 3 Jahre                                                                                              (1 Punkt erhält das Angebot mit dem niedrigsten Preis). Der Wert wird wie folgt berechnet:
</t>
  </si>
  <si>
    <t>10000 Packungen</t>
  </si>
  <si>
    <t>J</t>
  </si>
  <si>
    <t>Stand 01.09.2026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</si>
</sst>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1"/>
      <name val="Arial"/>
      <family val="2"/>
    </font>
    <font>
      <sz val="14"/>
      <color theme="9" tint="-0.249977111117893"/>
      <name val="Arial"/>
      <family val="2"/>
    </font>
    <font>
      <sz val="10"/>
      <color rgb="FF004AF0"/>
      <name val="Arial"/>
      <family val="2"/>
    </font>
    <font>
      <sz val="11"/>
      <color rgb="FF004AF0"/>
      <name val="Arial"/>
      <family val="2"/>
    </font>
    <font>
      <b/>
      <sz val="10"/>
      <name val="Arial"/>
      <family val="2"/>
    </font>
    <font>
      <sz val="14"/>
      <color rgb="FF004AF0"/>
      <name val="Arial"/>
      <family val="2"/>
    </font>
    <font>
      <sz val="14"/>
      <name val="Arial"/>
      <family val="2"/>
    </font>
    <font>
      <b/>
      <sz val="16"/>
      <color rgb="FF004AF0"/>
      <name val="Arial"/>
      <family val="2"/>
    </font>
    <font>
      <sz val="16"/>
      <color theme="1"/>
      <name val="Calibri"/>
      <family val="2"/>
      <scheme val="minor"/>
    </font>
    <font>
      <sz val="16"/>
      <color rgb="FF004AF0"/>
      <name val="Arial"/>
      <family val="2"/>
    </font>
    <font>
      <sz val="16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</borders>
  <cellStyleXfs count="24">
    <xf numFmtId="0" fontId="0" fillId="0" borderId="0"/>
    <xf numFmtId="0" fontId="5" fillId="0" borderId="0">
      <alignment horizontal="left" vertical="center" wrapText="1" indent="1"/>
    </xf>
    <xf numFmtId="9" fontId="8" fillId="0" borderId="0" applyFon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44" fontId="5" fillId="0" borderId="0" applyFont="0" applyFill="0" applyBorder="0" applyAlignment="0" applyProtection="0"/>
    <xf numFmtId="0" fontId="6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49" fontId="11" fillId="0" borderId="0" xfId="0" applyNumberFormat="1" applyFont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3" fillId="16" borderId="11" xfId="0" applyFont="1" applyFill="1" applyBorder="1" applyAlignment="1">
      <alignment horizontal="center" vertical="center"/>
    </xf>
    <xf numFmtId="1" fontId="3" fillId="16" borderId="15" xfId="0" applyNumberFormat="1" applyFont="1" applyFill="1" applyBorder="1" applyAlignment="1">
      <alignment horizontal="center" vertical="center"/>
    </xf>
    <xf numFmtId="0" fontId="3" fillId="16" borderId="15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7" fillId="0" borderId="0" xfId="0" applyFont="1"/>
    <xf numFmtId="1" fontId="7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7" fillId="0" borderId="7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49" fontId="7" fillId="0" borderId="2" xfId="0" applyNumberFormat="1" applyFont="1" applyBorder="1" applyAlignment="1">
      <alignment vertical="top" wrapText="1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wrapText="1"/>
    </xf>
    <xf numFmtId="0" fontId="12" fillId="0" borderId="0" xfId="0" applyFont="1"/>
    <xf numFmtId="49" fontId="7" fillId="0" borderId="2" xfId="0" applyNumberFormat="1" applyFont="1" applyBorder="1" applyAlignment="1">
      <alignment vertical="top"/>
    </xf>
    <xf numFmtId="0" fontId="18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12" fillId="17" borderId="20" xfId="0" applyFont="1" applyFill="1" applyBorder="1" applyAlignment="1">
      <alignment vertical="top" wrapText="1"/>
    </xf>
    <xf numFmtId="0" fontId="12" fillId="17" borderId="19" xfId="0" applyFont="1" applyFill="1" applyBorder="1" applyAlignment="1">
      <alignment vertical="top" wrapText="1"/>
    </xf>
    <xf numFmtId="0" fontId="7" fillId="0" borderId="2" xfId="0" applyFont="1" applyBorder="1" applyAlignment="1">
      <alignment vertical="top"/>
    </xf>
    <xf numFmtId="49" fontId="7" fillId="0" borderId="8" xfId="0" applyNumberFormat="1" applyFont="1" applyBorder="1" applyAlignment="1">
      <alignment vertical="top" wrapText="1"/>
    </xf>
    <xf numFmtId="0" fontId="12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19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49" fontId="7" fillId="0" borderId="0" xfId="0" applyNumberFormat="1" applyFont="1" applyAlignment="1">
      <alignment vertical="top" wrapText="1"/>
    </xf>
    <xf numFmtId="0" fontId="20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49" fontId="7" fillId="0" borderId="12" xfId="0" applyNumberFormat="1" applyFont="1" applyBorder="1" applyAlignment="1">
      <alignment vertical="top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16" borderId="6" xfId="0" applyFont="1" applyFill="1" applyBorder="1" applyAlignment="1">
      <alignment horizontal="right" vertical="center"/>
    </xf>
    <xf numFmtId="0" fontId="3" fillId="16" borderId="11" xfId="0" applyFont="1" applyFill="1" applyBorder="1" applyAlignment="1">
      <alignment horizontal="right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3" fillId="16" borderId="6" xfId="0" applyFont="1" applyFill="1" applyBorder="1" applyAlignment="1">
      <alignment horizontal="right" vertical="center" wrapText="1"/>
    </xf>
    <xf numFmtId="0" fontId="3" fillId="16" borderId="11" xfId="0" applyFont="1" applyFill="1" applyBorder="1" applyAlignment="1">
      <alignment horizontal="right" vertical="center" wrapText="1"/>
    </xf>
  </cellXfs>
  <cellStyles count="24">
    <cellStyle name="20 % - Akzent1 2" xfId="4" xr:uid="{A441342E-DD06-4618-8E66-808884F37573}"/>
    <cellStyle name="20 % - Akzent2 2" xfId="5" xr:uid="{A1606A8F-0F20-4F8F-9EF7-3B01956BDC00}"/>
    <cellStyle name="20 % - Akzent3 2" xfId="6" xr:uid="{03CE9CA9-BB69-4405-B8D9-636FD5C1BAA1}"/>
    <cellStyle name="20 % - Akzent4 2" xfId="7" xr:uid="{1A04FC7A-CAE2-455C-9EC9-1C09C584B8F3}"/>
    <cellStyle name="20 % - Akzent5 2" xfId="8" xr:uid="{53A8374D-FFD7-4B58-A985-FACC83B59328}"/>
    <cellStyle name="20 % - Akzent6 2" xfId="9" xr:uid="{5887100F-3F24-4B75-998A-AD6A9D8A34E1}"/>
    <cellStyle name="40 % - Akzent1 2" xfId="10" xr:uid="{F3CE8329-67B8-4419-BE0F-25DFEF7BC898}"/>
    <cellStyle name="40 % - Akzent2 2" xfId="11" xr:uid="{500B24A9-B323-47B3-BAAF-C6098927F982}"/>
    <cellStyle name="40 % - Akzent3 2" xfId="12" xr:uid="{302A3112-CDD2-42FF-8123-28ED6819A907}"/>
    <cellStyle name="40 % - Akzent4 2" xfId="13" xr:uid="{74E72C03-4122-469B-AC7D-1668C8B6D3D9}"/>
    <cellStyle name="40 % - Akzent5 2" xfId="14" xr:uid="{36C6DF2F-BAEF-41D6-A5E6-E8998F00BF01}"/>
    <cellStyle name="40 % - Akzent6 2" xfId="15" xr:uid="{ED076DC7-CCF8-4B0B-8729-3E692E24D0F5}"/>
    <cellStyle name="60 % - Akzent1 2" xfId="16" xr:uid="{2ED2C62E-B8D5-41B1-8F6A-19697B32E6DC}"/>
    <cellStyle name="60 % - Akzent2 2" xfId="17" xr:uid="{EDEC5FB5-9F28-405D-90C8-613AC2C540AC}"/>
    <cellStyle name="60 % - Akzent3 2" xfId="18" xr:uid="{893C21E2-42E7-45C7-AF27-B25D1BFFD882}"/>
    <cellStyle name="60 % - Akzent4 2" xfId="19" xr:uid="{E9581D16-5B7A-4C29-ACEE-33E6B1EAE2EA}"/>
    <cellStyle name="60 % - Akzent5 2" xfId="20" xr:uid="{D593F42B-E8C6-4A5E-A8A5-283BBEA6CA6D}"/>
    <cellStyle name="60 % - Akzent6 2" xfId="21" xr:uid="{CC767E40-55BE-496D-8C25-E5E927D1FFF6}"/>
    <cellStyle name="Prozent 2" xfId="2" xr:uid="{BEC8A886-6B10-4C14-9FB9-658628D9A3B0}"/>
    <cellStyle name="Standard" xfId="0" builtinId="0"/>
    <cellStyle name="Standard 2" xfId="3" xr:uid="{0168E8B4-088B-44D6-84F2-0CD1BA706044}"/>
    <cellStyle name="Standard 3" xfId="23" xr:uid="{C8E2DDB9-5846-4C6A-9705-8E72E69721E3}"/>
    <cellStyle name="Standard 4" xfId="1" xr:uid="{4D9994B2-3E03-41A2-A3C8-2F746EE2828B}"/>
    <cellStyle name="Währung 2" xfId="22" xr:uid="{E1299C68-928E-4949-BB51-C6FBDA84DD60}"/>
  </cellStyles>
  <dxfs count="0"/>
  <tableStyles count="0" defaultTableStyle="TableStyleMedium2" defaultPivotStyle="PivotStyleLight16"/>
  <colors>
    <mruColors>
      <color rgb="FF004A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58616</xdr:colOff>
      <xdr:row>54</xdr:row>
      <xdr:rowOff>351693</xdr:rowOff>
    </xdr:from>
    <xdr:to>
      <xdr:col>2</xdr:col>
      <xdr:colOff>2564424</xdr:colOff>
      <xdr:row>54</xdr:row>
      <xdr:rowOff>679215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6A0CFA96-A85A-1B8C-0CD2-384F9B413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1116" y="22750097"/>
          <a:ext cx="2505808" cy="327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9B51-CDBF-4894-9600-D9A4A9400396}">
  <sheetPr>
    <pageSetUpPr fitToPage="1"/>
  </sheetPr>
  <dimension ref="A1:S61"/>
  <sheetViews>
    <sheetView tabSelected="1" view="pageBreakPreview" topLeftCell="A49" zoomScale="110" zoomScaleNormal="142" zoomScaleSheetLayoutView="110" zoomScalePageLayoutView="120" workbookViewId="0">
      <selection activeCell="K53" sqref="K53"/>
    </sheetView>
  </sheetViews>
  <sheetFormatPr baseColWidth="10" defaultColWidth="10.85546875" defaultRowHeight="14.25" x14ac:dyDescent="0.2"/>
  <cols>
    <col min="1" max="1" width="5.85546875" style="6" customWidth="1"/>
    <col min="2" max="2" width="8.42578125" style="6" customWidth="1"/>
    <col min="3" max="3" width="75.28515625" style="8" customWidth="1"/>
    <col min="4" max="5" width="5.42578125" style="8" customWidth="1"/>
    <col min="6" max="6" width="10.85546875" style="16"/>
    <col min="7" max="7" width="2.140625" style="8" bestFit="1" customWidth="1"/>
    <col min="8" max="8" width="12" style="20" bestFit="1" customWidth="1"/>
    <col min="9" max="9" width="2.140625" style="8" bestFit="1" customWidth="1"/>
    <col min="10" max="10" width="10.85546875" style="16"/>
    <col min="11" max="11" width="67" style="75" customWidth="1"/>
    <col min="12" max="12" width="46" style="8" customWidth="1"/>
    <col min="13" max="13" width="12.28515625" style="8" bestFit="1" customWidth="1"/>
    <col min="14" max="16384" width="10.85546875" style="8"/>
  </cols>
  <sheetData>
    <row r="1" spans="1:11" s="13" customFormat="1" ht="20.25" x14ac:dyDescent="0.3">
      <c r="A1" s="12" t="s">
        <v>82</v>
      </c>
      <c r="B1" s="12"/>
      <c r="C1" s="13" t="s">
        <v>64</v>
      </c>
      <c r="F1" s="14"/>
      <c r="H1" s="17"/>
      <c r="J1" s="14"/>
      <c r="K1" s="64" t="s">
        <v>94</v>
      </c>
    </row>
    <row r="3" spans="1:11" x14ac:dyDescent="0.2">
      <c r="C3" s="1" t="s">
        <v>65</v>
      </c>
      <c r="D3" s="1"/>
      <c r="E3" s="1"/>
      <c r="F3" s="3"/>
      <c r="G3" s="1"/>
      <c r="H3" s="18"/>
    </row>
    <row r="4" spans="1:11" x14ac:dyDescent="0.2">
      <c r="C4" s="1" t="s">
        <v>60</v>
      </c>
      <c r="D4" s="1"/>
      <c r="E4" s="1"/>
      <c r="F4" s="3"/>
      <c r="G4" s="1"/>
      <c r="H4" s="18"/>
    </row>
    <row r="5" spans="1:11" x14ac:dyDescent="0.2">
      <c r="C5" s="1" t="s">
        <v>61</v>
      </c>
      <c r="D5" s="1"/>
      <c r="E5" s="1"/>
      <c r="F5" s="3"/>
      <c r="G5" s="1"/>
      <c r="H5" s="18"/>
    </row>
    <row r="6" spans="1:11" x14ac:dyDescent="0.2">
      <c r="C6" s="1" t="s">
        <v>62</v>
      </c>
      <c r="D6" s="1"/>
      <c r="E6" s="1"/>
      <c r="F6" s="3"/>
      <c r="G6" s="1"/>
      <c r="H6" s="18"/>
    </row>
    <row r="7" spans="1:11" x14ac:dyDescent="0.2">
      <c r="C7" s="1" t="s">
        <v>63</v>
      </c>
      <c r="F7" s="3"/>
      <c r="G7" s="1"/>
      <c r="H7" s="18"/>
    </row>
    <row r="8" spans="1:11" x14ac:dyDescent="0.2">
      <c r="F8" s="3"/>
      <c r="G8" s="1"/>
      <c r="H8" s="18"/>
    </row>
    <row r="9" spans="1:11" x14ac:dyDescent="0.2">
      <c r="C9" s="1" t="s">
        <v>3</v>
      </c>
      <c r="D9" s="1"/>
      <c r="E9" s="1"/>
      <c r="F9" s="3"/>
      <c r="G9" s="1"/>
      <c r="H9" s="18"/>
    </row>
    <row r="10" spans="1:11" x14ac:dyDescent="0.2">
      <c r="C10" s="1" t="s">
        <v>83</v>
      </c>
      <c r="D10" s="1"/>
      <c r="E10" s="1"/>
      <c r="F10" s="3"/>
      <c r="G10" s="1"/>
      <c r="H10" s="18"/>
    </row>
    <row r="11" spans="1:11" x14ac:dyDescent="0.2">
      <c r="C11" s="1" t="s">
        <v>84</v>
      </c>
      <c r="F11" s="3"/>
      <c r="G11" s="1"/>
      <c r="H11" s="18"/>
    </row>
    <row r="12" spans="1:11" ht="14.45" customHeight="1" x14ac:dyDescent="0.2">
      <c r="C12" s="1"/>
      <c r="D12" s="1"/>
      <c r="E12" s="1"/>
      <c r="F12" s="3"/>
      <c r="G12" s="1"/>
      <c r="H12" s="18"/>
    </row>
    <row r="13" spans="1:11" s="2" customFormat="1" ht="18" x14ac:dyDescent="0.25">
      <c r="A13" s="1"/>
      <c r="B13" s="1"/>
      <c r="C13" s="4" t="s">
        <v>2</v>
      </c>
      <c r="F13" s="15"/>
      <c r="H13" s="19"/>
      <c r="J13" s="15"/>
      <c r="K13" s="76"/>
    </row>
    <row r="14" spans="1:11" x14ac:dyDescent="0.2">
      <c r="A14" s="5"/>
      <c r="B14" s="5"/>
      <c r="F14" s="3"/>
      <c r="G14" s="1"/>
      <c r="H14" s="18"/>
    </row>
    <row r="15" spans="1:11" s="2" customFormat="1" ht="18" x14ac:dyDescent="0.25">
      <c r="A15" s="1"/>
      <c r="B15" s="1"/>
      <c r="C15" s="4" t="s">
        <v>0</v>
      </c>
      <c r="F15" s="15"/>
      <c r="H15" s="19"/>
      <c r="J15" s="15"/>
      <c r="K15" s="76"/>
    </row>
    <row r="16" spans="1:11" s="2" customFormat="1" ht="14.45" customHeight="1" x14ac:dyDescent="0.25">
      <c r="A16" s="6"/>
      <c r="B16" s="6"/>
      <c r="F16" s="15"/>
      <c r="H16" s="19"/>
      <c r="J16" s="15"/>
      <c r="K16" s="76"/>
    </row>
    <row r="17" spans="1:19" ht="31.5" customHeight="1" x14ac:dyDescent="0.2">
      <c r="A17" s="44"/>
      <c r="B17" s="44"/>
      <c r="C17" s="97" t="s">
        <v>85</v>
      </c>
      <c r="D17" s="97"/>
      <c r="E17" s="97"/>
      <c r="F17" s="97"/>
      <c r="G17" s="97"/>
      <c r="H17" s="97"/>
      <c r="I17" s="97"/>
      <c r="J17" s="97"/>
    </row>
    <row r="18" spans="1:19" ht="14.25" customHeight="1" x14ac:dyDescent="0.2">
      <c r="A18" s="44"/>
      <c r="B18" s="44"/>
      <c r="C18" s="97" t="s">
        <v>86</v>
      </c>
      <c r="D18" s="97"/>
      <c r="E18" s="97"/>
      <c r="F18" s="97"/>
      <c r="G18" s="97"/>
      <c r="H18" s="97"/>
      <c r="I18" s="97"/>
      <c r="J18" s="97"/>
      <c r="K18" s="97"/>
    </row>
    <row r="19" spans="1:19" ht="15" thickBot="1" x14ac:dyDescent="0.25">
      <c r="A19" s="44"/>
      <c r="B19" s="44"/>
      <c r="C19" s="45"/>
      <c r="D19" s="45"/>
      <c r="E19" s="45"/>
      <c r="F19" s="31"/>
      <c r="G19" s="33"/>
      <c r="H19" s="34"/>
      <c r="I19" s="46"/>
      <c r="J19" s="30"/>
    </row>
    <row r="20" spans="1:19" ht="26.25" thickBot="1" x14ac:dyDescent="0.25">
      <c r="A20" s="47" t="s">
        <v>28</v>
      </c>
      <c r="B20" s="43" t="s">
        <v>69</v>
      </c>
      <c r="C20" s="48" t="s">
        <v>8</v>
      </c>
      <c r="D20" s="49" t="s">
        <v>16</v>
      </c>
      <c r="E20" s="50" t="s">
        <v>17</v>
      </c>
      <c r="F20" s="35" t="s">
        <v>5</v>
      </c>
      <c r="G20" s="25" t="s">
        <v>6</v>
      </c>
      <c r="H20" s="36" t="s">
        <v>15</v>
      </c>
      <c r="I20" s="25" t="s">
        <v>7</v>
      </c>
      <c r="J20" s="51" t="s">
        <v>10</v>
      </c>
      <c r="K20" s="77" t="s">
        <v>70</v>
      </c>
    </row>
    <row r="21" spans="1:19" ht="14.45" customHeight="1" thickBot="1" x14ac:dyDescent="0.25">
      <c r="A21" s="96"/>
      <c r="B21" s="96"/>
      <c r="C21" s="96"/>
      <c r="D21" s="52"/>
      <c r="E21" s="52"/>
      <c r="F21" s="30"/>
      <c r="G21" s="46"/>
      <c r="H21" s="32"/>
      <c r="I21" s="46"/>
      <c r="J21" s="30"/>
    </row>
    <row r="22" spans="1:19" ht="39" customHeight="1" thickBot="1" x14ac:dyDescent="0.25">
      <c r="A22" s="43" t="s">
        <v>29</v>
      </c>
      <c r="B22" s="43" t="s">
        <v>68</v>
      </c>
      <c r="C22" s="37" t="s">
        <v>48</v>
      </c>
      <c r="D22" s="85" t="s">
        <v>93</v>
      </c>
      <c r="E22" s="86"/>
      <c r="F22" s="24" t="s">
        <v>42</v>
      </c>
      <c r="G22" s="25" t="s">
        <v>6</v>
      </c>
      <c r="H22" s="26" t="s">
        <v>42</v>
      </c>
      <c r="I22" s="25" t="s">
        <v>7</v>
      </c>
      <c r="J22" s="53" t="s">
        <v>42</v>
      </c>
      <c r="K22" s="65"/>
    </row>
    <row r="23" spans="1:19" s="10" customFormat="1" ht="39" customHeight="1" thickBot="1" x14ac:dyDescent="0.3">
      <c r="A23" s="43" t="s">
        <v>30</v>
      </c>
      <c r="B23" s="43" t="s">
        <v>68</v>
      </c>
      <c r="C23" s="54" t="s">
        <v>18</v>
      </c>
      <c r="D23" s="85"/>
      <c r="E23" s="86"/>
      <c r="F23" s="24" t="s">
        <v>42</v>
      </c>
      <c r="G23" s="25" t="s">
        <v>6</v>
      </c>
      <c r="H23" s="26" t="s">
        <v>42</v>
      </c>
      <c r="I23" s="25" t="s">
        <v>7</v>
      </c>
      <c r="J23" s="53" t="s">
        <v>42</v>
      </c>
      <c r="K23" s="65"/>
      <c r="L23" s="42"/>
    </row>
    <row r="24" spans="1:19" s="11" customFormat="1" ht="39" customHeight="1" thickBot="1" x14ac:dyDescent="0.3">
      <c r="A24" s="43" t="s">
        <v>31</v>
      </c>
      <c r="B24" s="43" t="s">
        <v>68</v>
      </c>
      <c r="C24" s="37" t="s">
        <v>9</v>
      </c>
      <c r="D24" s="85"/>
      <c r="E24" s="86"/>
      <c r="F24" s="24" t="s">
        <v>42</v>
      </c>
      <c r="G24" s="25" t="s">
        <v>6</v>
      </c>
      <c r="H24" s="26" t="s">
        <v>42</v>
      </c>
      <c r="I24" s="25" t="s">
        <v>7</v>
      </c>
      <c r="J24" s="53" t="s">
        <v>42</v>
      </c>
      <c r="K24" s="65"/>
      <c r="L24" s="7"/>
    </row>
    <row r="25" spans="1:19" s="11" customFormat="1" ht="91.5" customHeight="1" thickBot="1" x14ac:dyDescent="0.3">
      <c r="A25" s="43" t="s">
        <v>32</v>
      </c>
      <c r="B25" s="43" t="s">
        <v>67</v>
      </c>
      <c r="C25" s="37" t="s">
        <v>87</v>
      </c>
      <c r="D25" s="55"/>
      <c r="E25" s="56"/>
      <c r="F25" s="24">
        <v>10</v>
      </c>
      <c r="G25" s="25" t="s">
        <v>6</v>
      </c>
      <c r="H25" s="26"/>
      <c r="I25" s="25" t="s">
        <v>7</v>
      </c>
      <c r="J25" s="53">
        <f t="shared" ref="J25:J56" si="0">SUM(F25*H25)</f>
        <v>0</v>
      </c>
      <c r="K25" s="74" t="s">
        <v>92</v>
      </c>
      <c r="L25" s="41"/>
      <c r="R25" s="39"/>
      <c r="S25" s="39"/>
    </row>
    <row r="26" spans="1:19" s="11" customFormat="1" ht="39" customHeight="1" thickBot="1" x14ac:dyDescent="0.3">
      <c r="A26" s="43" t="s">
        <v>33</v>
      </c>
      <c r="B26" s="43" t="s">
        <v>68</v>
      </c>
      <c r="C26" s="57" t="s">
        <v>1</v>
      </c>
      <c r="D26" s="85"/>
      <c r="E26" s="86"/>
      <c r="F26" s="24" t="s">
        <v>42</v>
      </c>
      <c r="G26" s="25" t="s">
        <v>6</v>
      </c>
      <c r="H26" s="26" t="s">
        <v>42</v>
      </c>
      <c r="I26" s="25" t="s">
        <v>7</v>
      </c>
      <c r="J26" s="53" t="s">
        <v>42</v>
      </c>
      <c r="K26" s="65"/>
      <c r="L26" s="7"/>
    </row>
    <row r="27" spans="1:19" s="11" customFormat="1" ht="39" customHeight="1" thickBot="1" x14ac:dyDescent="0.3">
      <c r="A27" s="43" t="s">
        <v>34</v>
      </c>
      <c r="B27" s="43" t="s">
        <v>68</v>
      </c>
      <c r="C27" s="37" t="s">
        <v>72</v>
      </c>
      <c r="D27" s="85"/>
      <c r="E27" s="86"/>
      <c r="F27" s="24" t="s">
        <v>42</v>
      </c>
      <c r="G27" s="25" t="s">
        <v>6</v>
      </c>
      <c r="H27" s="26" t="s">
        <v>42</v>
      </c>
      <c r="I27" s="25" t="s">
        <v>7</v>
      </c>
      <c r="J27" s="53" t="s">
        <v>42</v>
      </c>
      <c r="K27" s="81"/>
      <c r="L27" s="7"/>
    </row>
    <row r="28" spans="1:19" s="11" customFormat="1" ht="66.75" customHeight="1" thickBot="1" x14ac:dyDescent="0.3">
      <c r="A28" s="43" t="s">
        <v>35</v>
      </c>
      <c r="B28" s="58" t="s">
        <v>67</v>
      </c>
      <c r="C28" s="37" t="s">
        <v>73</v>
      </c>
      <c r="D28" s="55"/>
      <c r="E28" s="56"/>
      <c r="F28" s="27">
        <v>3</v>
      </c>
      <c r="G28" s="28" t="s">
        <v>6</v>
      </c>
      <c r="H28" s="29"/>
      <c r="I28" s="28" t="s">
        <v>7</v>
      </c>
      <c r="J28" s="59">
        <f t="shared" si="0"/>
        <v>0</v>
      </c>
      <c r="K28" s="66"/>
      <c r="L28" s="7"/>
    </row>
    <row r="29" spans="1:19" s="11" customFormat="1" ht="51.75" customHeight="1" thickBot="1" x14ac:dyDescent="0.3">
      <c r="A29" s="43" t="s">
        <v>36</v>
      </c>
      <c r="B29" s="43" t="s">
        <v>67</v>
      </c>
      <c r="C29" s="37" t="s">
        <v>74</v>
      </c>
      <c r="D29" s="55"/>
      <c r="E29" s="56"/>
      <c r="F29" s="24">
        <v>5</v>
      </c>
      <c r="G29" s="25" t="s">
        <v>6</v>
      </c>
      <c r="H29" s="26"/>
      <c r="I29" s="25" t="s">
        <v>7</v>
      </c>
      <c r="J29" s="53">
        <f t="shared" si="0"/>
        <v>0</v>
      </c>
      <c r="K29" s="65"/>
      <c r="L29" s="7"/>
    </row>
    <row r="30" spans="1:19" s="11" customFormat="1" ht="39" customHeight="1" thickBot="1" x14ac:dyDescent="0.3">
      <c r="A30" s="43" t="s">
        <v>37</v>
      </c>
      <c r="B30" s="43" t="s">
        <v>68</v>
      </c>
      <c r="C30" s="37" t="s">
        <v>27</v>
      </c>
      <c r="D30" s="87"/>
      <c r="E30" s="49"/>
      <c r="F30" s="24" t="s">
        <v>42</v>
      </c>
      <c r="G30" s="25" t="s">
        <v>6</v>
      </c>
      <c r="H30" s="26" t="s">
        <v>42</v>
      </c>
      <c r="I30" s="25" t="s">
        <v>7</v>
      </c>
      <c r="J30" s="53" t="s">
        <v>42</v>
      </c>
      <c r="K30" s="65"/>
      <c r="L30" s="7"/>
    </row>
    <row r="31" spans="1:19" s="11" customFormat="1" ht="39" customHeight="1" thickBot="1" x14ac:dyDescent="0.3">
      <c r="A31" s="43" t="s">
        <v>19</v>
      </c>
      <c r="B31" s="43" t="s">
        <v>67</v>
      </c>
      <c r="C31" s="60" t="s">
        <v>45</v>
      </c>
      <c r="D31" s="87"/>
      <c r="E31" s="49"/>
      <c r="F31" s="24">
        <v>2</v>
      </c>
      <c r="G31" s="25" t="s">
        <v>6</v>
      </c>
      <c r="H31" s="26"/>
      <c r="I31" s="25" t="s">
        <v>7</v>
      </c>
      <c r="J31" s="53"/>
      <c r="K31" s="65"/>
      <c r="L31" s="7"/>
    </row>
    <row r="32" spans="1:19" s="11" customFormat="1" ht="39" customHeight="1" thickBot="1" x14ac:dyDescent="0.3">
      <c r="A32" s="43" t="s">
        <v>20</v>
      </c>
      <c r="B32" s="43" t="s">
        <v>68</v>
      </c>
      <c r="C32" s="68" t="s">
        <v>49</v>
      </c>
      <c r="D32" s="87"/>
      <c r="E32" s="49"/>
      <c r="F32" s="24" t="s">
        <v>42</v>
      </c>
      <c r="G32" s="25" t="s">
        <v>6</v>
      </c>
      <c r="H32" s="26" t="s">
        <v>42</v>
      </c>
      <c r="I32" s="25" t="s">
        <v>7</v>
      </c>
      <c r="J32" s="53" t="s">
        <v>42</v>
      </c>
      <c r="K32" s="65"/>
      <c r="L32" s="7"/>
    </row>
    <row r="33" spans="1:12" s="11" customFormat="1" ht="39" customHeight="1" thickBot="1" x14ac:dyDescent="0.3">
      <c r="A33" s="43" t="s">
        <v>21</v>
      </c>
      <c r="B33" s="43" t="s">
        <v>68</v>
      </c>
      <c r="C33" s="38" t="s">
        <v>75</v>
      </c>
      <c r="D33" s="87"/>
      <c r="E33" s="49"/>
      <c r="F33" s="24" t="s">
        <v>42</v>
      </c>
      <c r="G33" s="25" t="s">
        <v>6</v>
      </c>
      <c r="H33" s="26" t="s">
        <v>42</v>
      </c>
      <c r="I33" s="25" t="s">
        <v>7</v>
      </c>
      <c r="J33" s="53" t="s">
        <v>42</v>
      </c>
      <c r="K33" s="65"/>
      <c r="L33" s="7"/>
    </row>
    <row r="34" spans="1:12" s="11" customFormat="1" ht="39" customHeight="1" thickBot="1" x14ac:dyDescent="0.3">
      <c r="A34" s="43" t="s">
        <v>22</v>
      </c>
      <c r="B34" s="43" t="s">
        <v>68</v>
      </c>
      <c r="C34" s="38" t="s">
        <v>46</v>
      </c>
      <c r="D34" s="87"/>
      <c r="E34" s="49"/>
      <c r="F34" s="24" t="s">
        <v>42</v>
      </c>
      <c r="G34" s="25" t="s">
        <v>6</v>
      </c>
      <c r="H34" s="26" t="s">
        <v>42</v>
      </c>
      <c r="I34" s="25" t="s">
        <v>7</v>
      </c>
      <c r="J34" s="53" t="s">
        <v>42</v>
      </c>
      <c r="K34" s="65"/>
      <c r="L34" s="7"/>
    </row>
    <row r="35" spans="1:12" s="11" customFormat="1" ht="39" customHeight="1" thickBot="1" x14ac:dyDescent="0.3">
      <c r="A35" s="43" t="s">
        <v>23</v>
      </c>
      <c r="B35" s="43" t="s">
        <v>68</v>
      </c>
      <c r="C35" s="38" t="s">
        <v>47</v>
      </c>
      <c r="D35" s="87"/>
      <c r="E35" s="49"/>
      <c r="F35" s="24" t="s">
        <v>42</v>
      </c>
      <c r="G35" s="25" t="s">
        <v>6</v>
      </c>
      <c r="H35" s="26" t="s">
        <v>42</v>
      </c>
      <c r="I35" s="25" t="s">
        <v>7</v>
      </c>
      <c r="J35" s="53" t="s">
        <v>42</v>
      </c>
      <c r="K35" s="65"/>
      <c r="L35" s="7"/>
    </row>
    <row r="36" spans="1:12" s="11" customFormat="1" ht="39" customHeight="1" thickBot="1" x14ac:dyDescent="0.3">
      <c r="A36" s="43" t="s">
        <v>24</v>
      </c>
      <c r="B36" s="43" t="s">
        <v>68</v>
      </c>
      <c r="C36" s="38" t="s">
        <v>44</v>
      </c>
      <c r="D36" s="87"/>
      <c r="E36" s="49"/>
      <c r="F36" s="24" t="s">
        <v>42</v>
      </c>
      <c r="G36" s="25" t="s">
        <v>6</v>
      </c>
      <c r="H36" s="26" t="s">
        <v>42</v>
      </c>
      <c r="I36" s="25" t="s">
        <v>7</v>
      </c>
      <c r="J36" s="53" t="s">
        <v>42</v>
      </c>
      <c r="K36" s="65"/>
      <c r="L36" s="7"/>
    </row>
    <row r="37" spans="1:12" s="11" customFormat="1" ht="39" customHeight="1" thickBot="1" x14ac:dyDescent="0.3">
      <c r="A37" s="43" t="s">
        <v>25</v>
      </c>
      <c r="B37" s="43" t="s">
        <v>68</v>
      </c>
      <c r="C37" s="69" t="s">
        <v>76</v>
      </c>
      <c r="D37" s="87"/>
      <c r="E37" s="49"/>
      <c r="F37" s="24">
        <v>2</v>
      </c>
      <c r="G37" s="25" t="s">
        <v>6</v>
      </c>
      <c r="H37" s="26"/>
      <c r="I37" s="25" t="s">
        <v>7</v>
      </c>
      <c r="J37" s="53"/>
      <c r="K37" s="65"/>
      <c r="L37" s="7"/>
    </row>
    <row r="38" spans="1:12" s="11" customFormat="1" ht="39" customHeight="1" thickBot="1" x14ac:dyDescent="0.3">
      <c r="A38" s="43" t="s">
        <v>26</v>
      </c>
      <c r="B38" s="43" t="s">
        <v>67</v>
      </c>
      <c r="C38" s="40" t="s">
        <v>77</v>
      </c>
      <c r="D38" s="55"/>
      <c r="E38" s="56"/>
      <c r="F38" s="24">
        <v>2</v>
      </c>
      <c r="G38" s="25" t="s">
        <v>6</v>
      </c>
      <c r="H38" s="26"/>
      <c r="I38" s="25" t="s">
        <v>7</v>
      </c>
      <c r="J38" s="53"/>
      <c r="K38" s="65"/>
      <c r="L38" s="7"/>
    </row>
    <row r="39" spans="1:12" s="11" customFormat="1" ht="39" customHeight="1" thickBot="1" x14ac:dyDescent="0.3">
      <c r="A39" s="80"/>
      <c r="B39" s="80"/>
      <c r="C39" s="61"/>
      <c r="D39" s="83"/>
      <c r="E39" s="83"/>
      <c r="F39" s="30"/>
      <c r="G39" s="31"/>
      <c r="H39" s="32"/>
      <c r="I39" s="31"/>
      <c r="J39" s="30"/>
      <c r="K39" s="14"/>
      <c r="L39" s="7"/>
    </row>
    <row r="40" spans="1:12" ht="29.1" customHeight="1" thickBot="1" x14ac:dyDescent="0.25">
      <c r="A40" s="47" t="s">
        <v>38</v>
      </c>
      <c r="B40" s="47"/>
      <c r="C40" s="62" t="s">
        <v>11</v>
      </c>
      <c r="D40" s="49" t="s">
        <v>16</v>
      </c>
      <c r="E40" s="50" t="s">
        <v>17</v>
      </c>
      <c r="F40" s="35" t="s">
        <v>5</v>
      </c>
      <c r="G40" s="25" t="s">
        <v>6</v>
      </c>
      <c r="H40" s="36" t="s">
        <v>15</v>
      </c>
      <c r="I40" s="25" t="s">
        <v>7</v>
      </c>
      <c r="J40" s="51" t="s">
        <v>10</v>
      </c>
      <c r="K40" s="77" t="s">
        <v>70</v>
      </c>
      <c r="L40" s="1"/>
    </row>
    <row r="41" spans="1:12" ht="14.45" customHeight="1" thickBot="1" x14ac:dyDescent="0.25">
      <c r="A41" s="44"/>
      <c r="B41" s="44"/>
      <c r="C41" s="82"/>
      <c r="D41" s="46"/>
      <c r="E41" s="46"/>
      <c r="F41" s="31"/>
      <c r="G41" s="33"/>
      <c r="H41" s="34"/>
      <c r="I41" s="46"/>
      <c r="J41" s="30"/>
      <c r="K41" s="78"/>
      <c r="L41" s="1"/>
    </row>
    <row r="42" spans="1:12" ht="39" customHeight="1" thickBot="1" x14ac:dyDescent="0.25">
      <c r="A42" s="47" t="s">
        <v>39</v>
      </c>
      <c r="B42" s="43" t="s">
        <v>68</v>
      </c>
      <c r="C42" s="38" t="s">
        <v>71</v>
      </c>
      <c r="D42" s="88"/>
      <c r="E42" s="89"/>
      <c r="F42" s="24" t="s">
        <v>42</v>
      </c>
      <c r="G42" s="25" t="s">
        <v>6</v>
      </c>
      <c r="H42" s="26" t="s">
        <v>42</v>
      </c>
      <c r="I42" s="25" t="s">
        <v>7</v>
      </c>
      <c r="J42" s="53" t="s">
        <v>42</v>
      </c>
      <c r="K42" s="65"/>
      <c r="L42" s="1"/>
    </row>
    <row r="43" spans="1:12" ht="39" customHeight="1" thickBot="1" x14ac:dyDescent="0.25">
      <c r="A43" s="84" t="s">
        <v>40</v>
      </c>
      <c r="B43" s="43" t="s">
        <v>68</v>
      </c>
      <c r="C43" s="68" t="s">
        <v>88</v>
      </c>
      <c r="D43" s="90"/>
      <c r="E43" s="91"/>
      <c r="F43" s="24" t="s">
        <v>42</v>
      </c>
      <c r="G43" s="25" t="s">
        <v>6</v>
      </c>
      <c r="H43" s="26" t="s">
        <v>42</v>
      </c>
      <c r="I43" s="25" t="s">
        <v>7</v>
      </c>
      <c r="J43" s="53" t="s">
        <v>42</v>
      </c>
      <c r="K43" s="65"/>
      <c r="L43" s="1"/>
    </row>
    <row r="44" spans="1:12" ht="39" customHeight="1" thickBot="1" x14ac:dyDescent="0.25">
      <c r="A44" s="44"/>
      <c r="B44" s="80"/>
      <c r="C44" s="61"/>
      <c r="D44" s="33"/>
      <c r="E44" s="33"/>
      <c r="F44" s="30"/>
      <c r="G44" s="31"/>
      <c r="H44" s="32"/>
      <c r="I44" s="31"/>
      <c r="J44" s="30"/>
      <c r="K44" s="14"/>
      <c r="L44" s="1"/>
    </row>
    <row r="45" spans="1:12" ht="29.1" customHeight="1" thickBot="1" x14ac:dyDescent="0.25">
      <c r="A45" s="47" t="s">
        <v>41</v>
      </c>
      <c r="B45" s="47"/>
      <c r="C45" s="62" t="s">
        <v>12</v>
      </c>
      <c r="D45" s="49" t="s">
        <v>16</v>
      </c>
      <c r="E45" s="50" t="s">
        <v>17</v>
      </c>
      <c r="F45" s="35" t="s">
        <v>5</v>
      </c>
      <c r="G45" s="25" t="s">
        <v>6</v>
      </c>
      <c r="H45" s="36" t="s">
        <v>15</v>
      </c>
      <c r="I45" s="25" t="s">
        <v>7</v>
      </c>
      <c r="J45" s="51" t="s">
        <v>10</v>
      </c>
      <c r="K45" s="79" t="s">
        <v>70</v>
      </c>
      <c r="L45" s="1"/>
    </row>
    <row r="46" spans="1:12" ht="14.45" customHeight="1" thickBot="1" x14ac:dyDescent="0.35">
      <c r="A46" s="44"/>
      <c r="B46" s="44"/>
      <c r="C46" s="61"/>
      <c r="D46" s="46"/>
      <c r="E46" s="46"/>
      <c r="F46" s="31"/>
      <c r="G46" s="33"/>
      <c r="H46" s="34"/>
      <c r="I46" s="46"/>
      <c r="J46" s="30"/>
      <c r="K46" s="64"/>
      <c r="L46" s="1"/>
    </row>
    <row r="47" spans="1:12" ht="39" customHeight="1" thickBot="1" x14ac:dyDescent="0.25">
      <c r="A47" s="47" t="s">
        <v>50</v>
      </c>
      <c r="B47" s="43" t="s">
        <v>68</v>
      </c>
      <c r="C47" s="38" t="s">
        <v>4</v>
      </c>
      <c r="D47" s="49"/>
      <c r="E47" s="50"/>
      <c r="F47" s="24" t="s">
        <v>42</v>
      </c>
      <c r="G47" s="25" t="s">
        <v>6</v>
      </c>
      <c r="H47" s="26" t="s">
        <v>42</v>
      </c>
      <c r="I47" s="25" t="s">
        <v>7</v>
      </c>
      <c r="J47" s="53" t="s">
        <v>42</v>
      </c>
      <c r="K47" s="65"/>
      <c r="L47" s="1"/>
    </row>
    <row r="48" spans="1:12" ht="39" customHeight="1" thickBot="1" x14ac:dyDescent="0.25">
      <c r="A48" s="47" t="s">
        <v>51</v>
      </c>
      <c r="B48" s="43" t="s">
        <v>68</v>
      </c>
      <c r="C48" s="38" t="s">
        <v>14</v>
      </c>
      <c r="D48" s="49"/>
      <c r="E48" s="50"/>
      <c r="F48" s="24" t="s">
        <v>42</v>
      </c>
      <c r="G48" s="25" t="s">
        <v>6</v>
      </c>
      <c r="H48" s="26" t="s">
        <v>42</v>
      </c>
      <c r="I48" s="25" t="s">
        <v>7</v>
      </c>
      <c r="J48" s="53" t="s">
        <v>42</v>
      </c>
      <c r="K48" s="65"/>
      <c r="L48" s="1"/>
    </row>
    <row r="49" spans="1:14" ht="57" customHeight="1" thickBot="1" x14ac:dyDescent="0.25">
      <c r="A49" s="47" t="s">
        <v>52</v>
      </c>
      <c r="B49" s="47" t="s">
        <v>67</v>
      </c>
      <c r="C49" s="38" t="s">
        <v>78</v>
      </c>
      <c r="D49" s="55"/>
      <c r="E49" s="56"/>
      <c r="F49" s="24">
        <v>5</v>
      </c>
      <c r="G49" s="25" t="s">
        <v>6</v>
      </c>
      <c r="H49" s="26"/>
      <c r="I49" s="25" t="s">
        <v>7</v>
      </c>
      <c r="J49" s="53">
        <f t="shared" si="0"/>
        <v>0</v>
      </c>
      <c r="K49" s="65"/>
    </row>
    <row r="50" spans="1:14" ht="39" customHeight="1" thickBot="1" x14ac:dyDescent="0.25">
      <c r="A50" s="47" t="s">
        <v>53</v>
      </c>
      <c r="B50" s="43" t="s">
        <v>68</v>
      </c>
      <c r="C50" s="63" t="s">
        <v>13</v>
      </c>
      <c r="D50" s="92"/>
      <c r="E50" s="93"/>
      <c r="F50" s="24" t="s">
        <v>42</v>
      </c>
      <c r="G50" s="25" t="s">
        <v>6</v>
      </c>
      <c r="H50" s="26" t="s">
        <v>42</v>
      </c>
      <c r="I50" s="25" t="s">
        <v>7</v>
      </c>
      <c r="J50" s="53" t="s">
        <v>42</v>
      </c>
      <c r="K50" s="65"/>
      <c r="L50" s="1"/>
    </row>
    <row r="51" spans="1:14" ht="39" customHeight="1" thickBot="1" x14ac:dyDescent="0.25">
      <c r="A51" s="47" t="s">
        <v>54</v>
      </c>
      <c r="B51" s="43" t="s">
        <v>68</v>
      </c>
      <c r="C51" s="38" t="s">
        <v>89</v>
      </c>
      <c r="D51" s="49"/>
      <c r="E51" s="50"/>
      <c r="F51" s="24" t="s">
        <v>42</v>
      </c>
      <c r="G51" s="25" t="s">
        <v>6</v>
      </c>
      <c r="H51" s="26" t="s">
        <v>42</v>
      </c>
      <c r="I51" s="25" t="s">
        <v>7</v>
      </c>
      <c r="J51" s="53" t="s">
        <v>42</v>
      </c>
      <c r="K51" s="65"/>
      <c r="L51" s="1"/>
    </row>
    <row r="52" spans="1:14" ht="51.75" thickBot="1" x14ac:dyDescent="0.25">
      <c r="A52" s="47" t="s">
        <v>55</v>
      </c>
      <c r="B52" s="47" t="s">
        <v>67</v>
      </c>
      <c r="C52" s="38" t="s">
        <v>79</v>
      </c>
      <c r="D52" s="55"/>
      <c r="E52" s="56"/>
      <c r="F52" s="24">
        <v>2</v>
      </c>
      <c r="G52" s="25" t="s">
        <v>6</v>
      </c>
      <c r="H52" s="26"/>
      <c r="I52" s="25" t="s">
        <v>7</v>
      </c>
      <c r="J52" s="53">
        <f t="shared" si="0"/>
        <v>0</v>
      </c>
      <c r="K52" s="65"/>
      <c r="L52" s="1"/>
    </row>
    <row r="53" spans="1:14" ht="87.75" customHeight="1" thickBot="1" x14ac:dyDescent="0.25">
      <c r="A53" s="47" t="s">
        <v>56</v>
      </c>
      <c r="B53" s="47" t="s">
        <v>67</v>
      </c>
      <c r="C53" s="38" t="s">
        <v>90</v>
      </c>
      <c r="D53" s="55"/>
      <c r="E53" s="56"/>
      <c r="F53" s="24">
        <v>3</v>
      </c>
      <c r="G53" s="25" t="s">
        <v>6</v>
      </c>
      <c r="H53" s="26"/>
      <c r="I53" s="25" t="s">
        <v>7</v>
      </c>
      <c r="J53" s="53">
        <f t="shared" si="0"/>
        <v>0</v>
      </c>
      <c r="K53" s="72"/>
      <c r="L53" s="1"/>
      <c r="N53" s="9"/>
    </row>
    <row r="54" spans="1:14" ht="62.25" customHeight="1" thickBot="1" x14ac:dyDescent="0.25">
      <c r="A54" s="47" t="s">
        <v>57</v>
      </c>
      <c r="B54" s="47" t="s">
        <v>67</v>
      </c>
      <c r="C54" s="38" t="s">
        <v>80</v>
      </c>
      <c r="D54" s="55"/>
      <c r="E54" s="56"/>
      <c r="F54" s="24">
        <v>4</v>
      </c>
      <c r="G54" s="25" t="s">
        <v>6</v>
      </c>
      <c r="H54" s="26"/>
      <c r="I54" s="25" t="s">
        <v>7</v>
      </c>
      <c r="J54" s="53">
        <f t="shared" si="0"/>
        <v>0</v>
      </c>
      <c r="K54" s="67"/>
      <c r="L54" s="1"/>
    </row>
    <row r="55" spans="1:14" ht="58.5" customHeight="1" thickBot="1" x14ac:dyDescent="0.25">
      <c r="A55" s="47" t="s">
        <v>58</v>
      </c>
      <c r="B55" s="47" t="s">
        <v>67</v>
      </c>
      <c r="C55" s="38" t="s">
        <v>91</v>
      </c>
      <c r="D55" s="55"/>
      <c r="E55" s="56"/>
      <c r="F55" s="24">
        <v>150</v>
      </c>
      <c r="G55" s="25" t="s">
        <v>6</v>
      </c>
      <c r="H55" s="26"/>
      <c r="I55" s="25" t="s">
        <v>7</v>
      </c>
      <c r="J55" s="53">
        <f t="shared" si="0"/>
        <v>0</v>
      </c>
      <c r="K55" s="65"/>
      <c r="L55" s="1"/>
    </row>
    <row r="56" spans="1:14" ht="59.25" customHeight="1" thickBot="1" x14ac:dyDescent="0.25">
      <c r="A56" s="47" t="s">
        <v>59</v>
      </c>
      <c r="B56" s="47" t="s">
        <v>67</v>
      </c>
      <c r="C56" s="68" t="s">
        <v>81</v>
      </c>
      <c r="D56" s="70"/>
      <c r="E56" s="71"/>
      <c r="F56" s="73">
        <v>10</v>
      </c>
      <c r="G56" s="25" t="s">
        <v>6</v>
      </c>
      <c r="H56" s="26"/>
      <c r="I56" s="25" t="s">
        <v>7</v>
      </c>
      <c r="J56" s="53">
        <f t="shared" si="0"/>
        <v>0</v>
      </c>
      <c r="K56" s="65"/>
      <c r="L56" s="1"/>
    </row>
    <row r="57" spans="1:14" ht="15" thickBot="1" x14ac:dyDescent="0.25">
      <c r="K57" s="78"/>
      <c r="L57" s="1"/>
    </row>
    <row r="58" spans="1:14" s="2" customFormat="1" ht="27.95" customHeight="1" thickBot="1" x14ac:dyDescent="0.3">
      <c r="A58" s="4"/>
      <c r="B58" s="4"/>
      <c r="C58" s="98" t="s">
        <v>66</v>
      </c>
      <c r="D58" s="99"/>
      <c r="E58" s="99"/>
      <c r="F58" s="99"/>
      <c r="G58" s="21" t="s">
        <v>7</v>
      </c>
      <c r="H58" s="22">
        <f>SUM(F22:F56)</f>
        <v>198</v>
      </c>
      <c r="J58" s="15"/>
      <c r="K58" s="78"/>
      <c r="L58" s="1"/>
    </row>
    <row r="59" spans="1:14" ht="15" thickBot="1" x14ac:dyDescent="0.25">
      <c r="D59" s="16"/>
      <c r="E59" s="16"/>
      <c r="H59" s="16"/>
      <c r="K59" s="78"/>
      <c r="L59" s="1"/>
    </row>
    <row r="60" spans="1:14" s="2" customFormat="1" ht="29.1" customHeight="1" thickBot="1" x14ac:dyDescent="0.3">
      <c r="A60" s="4"/>
      <c r="B60" s="4"/>
      <c r="C60" s="94" t="s">
        <v>43</v>
      </c>
      <c r="D60" s="95"/>
      <c r="E60" s="95"/>
      <c r="F60" s="95"/>
      <c r="G60" s="95"/>
      <c r="H60" s="95"/>
      <c r="I60" s="21" t="s">
        <v>7</v>
      </c>
      <c r="J60" s="23">
        <f>SUM(J23:J56)</f>
        <v>0</v>
      </c>
      <c r="K60" s="78"/>
      <c r="L60" s="1"/>
    </row>
    <row r="61" spans="1:14" x14ac:dyDescent="0.2">
      <c r="K61" s="78"/>
      <c r="L61" s="1"/>
    </row>
  </sheetData>
  <mergeCells count="5">
    <mergeCell ref="C60:H60"/>
    <mergeCell ref="A21:C21"/>
    <mergeCell ref="C17:J17"/>
    <mergeCell ref="C58:F58"/>
    <mergeCell ref="C18:K1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3" fitToHeight="3" orientation="landscape" r:id="rId1"/>
  <headerFooter>
    <oddHeader>&amp;CApotheke Kirtorf</oddHeader>
    <oddFooter>Seite &amp;P von &amp;N</oddFooter>
  </headerFooter>
  <rowBreaks count="1" manualBreakCount="1">
    <brk id="33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1D5094018666428B2E98D2F2111F3B" ma:contentTypeVersion="14" ma:contentTypeDescription="Ein neues Dokument erstellen." ma:contentTypeScope="" ma:versionID="81c14b8a09a9090b14d57bd779c9a104">
  <xsd:schema xmlns:xsd="http://www.w3.org/2001/XMLSchema" xmlns:xs="http://www.w3.org/2001/XMLSchema" xmlns:p="http://schemas.microsoft.com/office/2006/metadata/properties" xmlns:ns2="6545138c-4b4a-45c9-8885-35ecb55a7c32" xmlns:ns3="b296f588-c7d0-43e6-8d13-0f4a3c00319b" targetNamespace="http://schemas.microsoft.com/office/2006/metadata/properties" ma:root="true" ma:fieldsID="da4367b11d7e46de82172e7a7d017b9e" ns2:_="" ns3:_="">
    <xsd:import namespace="6545138c-4b4a-45c9-8885-35ecb55a7c32"/>
    <xsd:import namespace="b296f588-c7d0-43e6-8d13-0f4a3c0031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5138c-4b4a-45c9-8885-35ecb55a7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f588-c7d0-43e6-8d13-0f4a3c0031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7fef927-1876-451e-86e1-45fda361f39f}" ma:internalName="TaxCatchAll" ma:showField="CatchAllData" ma:web="b296f588-c7d0-43e6-8d13-0f4a3c0031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96f588-c7d0-43e6-8d13-0f4a3c00319b" xsi:nil="true"/>
    <lcf76f155ced4ddcb4097134ff3c332f xmlns="6545138c-4b4a-45c9-8885-35ecb55a7c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69C479-8ACF-4387-B421-CF721EC33E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F9881B-9442-4180-98F6-03FFD546E17D}"/>
</file>

<file path=customXml/itemProps3.xml><?xml version="1.0" encoding="utf-8"?>
<ds:datastoreItem xmlns:ds="http://schemas.openxmlformats.org/officeDocument/2006/customXml" ds:itemID="{DD75EB79-BA7D-407E-BDC8-9C22C6CC5B24}">
  <ds:schemaRefs>
    <ds:schemaRef ds:uri="http://purl.org/dc/dcmitype/"/>
    <ds:schemaRef ds:uri="http://www.w3.org/XML/1998/namespace"/>
    <ds:schemaRef ds:uri="aa25256e-2004-4401-9cef-d8af51a08618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2b1998c-b0dd-4275-a3b0-b0e56dc4fde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Krusch</dc:creator>
  <cp:lastModifiedBy>Michael Höferlin</cp:lastModifiedBy>
  <cp:lastPrinted>2026-09-01T09:54:25Z</cp:lastPrinted>
  <dcterms:created xsi:type="dcterms:W3CDTF">2023-10-05T11:59:25Z</dcterms:created>
  <dcterms:modified xsi:type="dcterms:W3CDTF">2026-09-01T10:06:13Z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0x010100281D5094018666428B2E98D2F2111F3B</vt:lpwstr>
  </property>
  <property fmtid="{D5CDD505-2E9C-101B-9397-08002B2CF9AE}" pid="3" name="Order">
    <vt:r8>2543400</vt:r8>
  </property>
  <property fmtid="{D5CDD505-2E9C-101B-9397-08002B2CF9AE}" pid="4" name="MediaServiceImageTags">
    <vt:lpwstr/>
  </property>
</Properties>
</file>